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100" windowHeight="6225"/>
  </bookViews>
  <sheets>
    <sheet name="VITERBO A027" sheetId="9" r:id="rId1"/>
    <sheet name="DISPONIBILITA' VT" sheetId="10" r:id="rId2"/>
    <sheet name="DISPONIBILITA' LT" sheetId="11" r:id="rId3"/>
    <sheet name="DISPONIBILITA' RI" sheetId="12" r:id="rId4"/>
    <sheet name="DISPONIBILITA' FR" sheetId="13" r:id="rId5"/>
    <sheet name="DISPONIBILITA' RM" sheetId="14" r:id="rId6"/>
  </sheets>
  <definedNames>
    <definedName name="_xlnm._FilterDatabase" localSheetId="0" hidden="1">'VITERBO A027'!$A$2:$S$9</definedName>
  </definedNames>
  <calcPr calcId="145621"/>
</workbook>
</file>

<file path=xl/calcChain.xml><?xml version="1.0" encoding="utf-8"?>
<calcChain xmlns="http://schemas.openxmlformats.org/spreadsheetml/2006/main">
  <c r="R8" i="9" l="1"/>
  <c r="R9" i="9"/>
  <c r="R10" i="9"/>
  <c r="R11" i="9"/>
  <c r="R12" i="9"/>
  <c r="R13" i="9" l="1"/>
</calcChain>
</file>

<file path=xl/sharedStrings.xml><?xml version="1.0" encoding="utf-8"?>
<sst xmlns="http://schemas.openxmlformats.org/spreadsheetml/2006/main" count="469" uniqueCount="190">
  <si>
    <t>DATA NASCITA</t>
  </si>
  <si>
    <t>PROVINCIA NASCITA</t>
  </si>
  <si>
    <t>C. F.</t>
  </si>
  <si>
    <t>punteggio graduatoria di merito</t>
  </si>
  <si>
    <t xml:space="preserve"> contingente da assegnare alle province</t>
  </si>
  <si>
    <t>RM</t>
  </si>
  <si>
    <t>VT</t>
  </si>
  <si>
    <t>LT</t>
  </si>
  <si>
    <t>RI</t>
  </si>
  <si>
    <t>FR</t>
  </si>
  <si>
    <t>per merito</t>
  </si>
  <si>
    <t>riserva N</t>
  </si>
  <si>
    <t xml:space="preserve">riserva M </t>
  </si>
  <si>
    <t>totale</t>
  </si>
  <si>
    <t>SEDE ASSEGNATA</t>
  </si>
  <si>
    <t>partecipazione al concorso con riserva</t>
  </si>
  <si>
    <t>PROVINCIA SCELTA/ASSEGNATA/ACCANTONATA</t>
  </si>
  <si>
    <t>AMBITO ASSEGNATO / ACCANTONATO</t>
  </si>
  <si>
    <t>BORRIELLO IVO</t>
  </si>
  <si>
    <t>LU</t>
  </si>
  <si>
    <t>PERSIANI RINO</t>
  </si>
  <si>
    <t>AP</t>
  </si>
  <si>
    <t>PALMISANO VALERIO</t>
  </si>
  <si>
    <t>POS.</t>
  </si>
  <si>
    <t>SI</t>
  </si>
  <si>
    <t>ELENCHI AGGIUNTIVI</t>
  </si>
  <si>
    <t>BRRIVO79D10G628A</t>
  </si>
  <si>
    <t>NOMINATIVO</t>
  </si>
  <si>
    <t>PRSRNI80B28H769M</t>
  </si>
  <si>
    <t>PLMVLR80B26H501A</t>
  </si>
  <si>
    <t>classe di concorso: A027</t>
  </si>
  <si>
    <t>CL. CONC.: A027</t>
  </si>
  <si>
    <t>PROVINCIA: VITERBO</t>
  </si>
  <si>
    <t>22 bis</t>
  </si>
  <si>
    <t>85.75</t>
  </si>
  <si>
    <t>80.19</t>
  </si>
  <si>
    <t>41 ter</t>
  </si>
  <si>
    <t>66.49</t>
  </si>
  <si>
    <t>CODICE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</si>
  <si>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</si>
  <si>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</si>
  <si>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</si>
  <si>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</si>
  <si>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</si>
  <si>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</si>
  <si>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</si>
  <si>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</si>
  <si>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</si>
  <si>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LAZ0000027</t>
  </si>
  <si>
    <t>VTIS001002</t>
  </si>
  <si>
    <t>VINCENZO CARDARELLI TARQUINIA</t>
  </si>
  <si>
    <t>A027</t>
  </si>
  <si>
    <t xml:space="preserve">MATEMATICA E FISICA                </t>
  </si>
  <si>
    <t>NN</t>
  </si>
  <si>
    <t xml:space="preserve">NORMALE                    </t>
  </si>
  <si>
    <t>NORMALE</t>
  </si>
  <si>
    <t>CORSO SERALE ITCG TARQUINIA (6 ORE)</t>
  </si>
  <si>
    <t>VTIS013008</t>
  </si>
  <si>
    <t>" A. MEUCCI" - RONCIGLIONE</t>
  </si>
  <si>
    <t>LAZ0000028</t>
  </si>
  <si>
    <t>VTIS00400D</t>
  </si>
  <si>
    <t>IST. OMNICOMPRENSIVO ORTE</t>
  </si>
  <si>
    <t>VTIS007001</t>
  </si>
  <si>
    <t>U. MIDOSSI CIVITA CASTELLANA</t>
  </si>
  <si>
    <t>LAZ0000021</t>
  </si>
  <si>
    <t>LTIS00100R</t>
  </si>
  <si>
    <t>I.I.S.  CAMPUS DEI LICEI  - M. RAMADU'-</t>
  </si>
  <si>
    <t>LTPS060002</t>
  </si>
  <si>
    <t>ANTONIO MEUCCI</t>
  </si>
  <si>
    <t>LAZ0000022</t>
  </si>
  <si>
    <t>LTSL02000C</t>
  </si>
  <si>
    <t>LICEO ARTISTICO</t>
  </si>
  <si>
    <t>LAZ0000023</t>
  </si>
  <si>
    <t>LTIS00300C</t>
  </si>
  <si>
    <t>TEODOSIO ROSSI</t>
  </si>
  <si>
    <t>LTIS00600X</t>
  </si>
  <si>
    <t>PACIFICI E DE MAGISTRIS</t>
  </si>
  <si>
    <t>LTIS026005</t>
  </si>
  <si>
    <t>GOBETTI -DE LIBERO</t>
  </si>
  <si>
    <t>LAZ0000024</t>
  </si>
  <si>
    <t>LTPS030006</t>
  </si>
  <si>
    <t>L. B. ALBERTI</t>
  </si>
  <si>
    <t>NOMINATIVO DOCENTE</t>
  </si>
  <si>
    <t>LAZ0000026</t>
  </si>
  <si>
    <t>RIIS008004</t>
  </si>
  <si>
    <t>I.I.S. "GREGORIO DA CATINO"</t>
  </si>
  <si>
    <t>RIPS070005</t>
  </si>
  <si>
    <t>LICEO  CLASSICO SCIENTIFICO L. ROCCI</t>
  </si>
  <si>
    <t>RIRH02000T</t>
  </si>
  <si>
    <t>I.P.S.S.E.O.A. SANDRO PERTINI</t>
  </si>
  <si>
    <t>LAZ0000017</t>
  </si>
  <si>
    <t>FRPM12000T</t>
  </si>
  <si>
    <t>ISTITUTO MAGISTRALE "R.MARGHERITA"ANAGNI</t>
  </si>
  <si>
    <t>LAZ0000018</t>
  </si>
  <si>
    <t>FRIS01100Q</t>
  </si>
  <si>
    <t>I.I.S. "A.G. BRAGAGLIA" FROSINONE</t>
  </si>
  <si>
    <t>COMPLETAMENTO COE</t>
  </si>
  <si>
    <t>IIS "G.CATINO" POGGIO MIRTETO (5 H)</t>
  </si>
  <si>
    <t>LAZ0000001</t>
  </si>
  <si>
    <t>RMPM180008</t>
  </si>
  <si>
    <t>VITTORIA COLONNA</t>
  </si>
  <si>
    <t>RMSL04000R</t>
  </si>
  <si>
    <t>IV LICEO ARTISTICO "A.CARAVILLANI"</t>
  </si>
  <si>
    <t>+2H  RMPS48000T</t>
  </si>
  <si>
    <t>LAZ0000002</t>
  </si>
  <si>
    <t>RMIS03200G</t>
  </si>
  <si>
    <t>I.I.S. "TOMMASO SALVINI"</t>
  </si>
  <si>
    <t>RMSD06000G</t>
  </si>
  <si>
    <t>LICEO ARTISTICO "ENZO ROSSI"</t>
  </si>
  <si>
    <t>LAZ0000003</t>
  </si>
  <si>
    <t>RMTN02000C</t>
  </si>
  <si>
    <t>ITTUR  LIVIA BOTTARDI</t>
  </si>
  <si>
    <t>+1H RMPS450002</t>
  </si>
  <si>
    <t>LAZ0000006</t>
  </si>
  <si>
    <t>RMPS37000A</t>
  </si>
  <si>
    <t>E. MAJORANA</t>
  </si>
  <si>
    <t>+ 6H RMIS01600N</t>
  </si>
  <si>
    <t>RMPS520003</t>
  </si>
  <si>
    <t>PRIMO LEVI</t>
  </si>
  <si>
    <t>+4H RMTA070005</t>
  </si>
  <si>
    <t>LAZ0000007</t>
  </si>
  <si>
    <t>RMIS09100B</t>
  </si>
  <si>
    <t>I.I.S. "VIA DEI PAPARESCHI"</t>
  </si>
  <si>
    <t>+6H RMPS24000N</t>
  </si>
  <si>
    <t>LAZ0000009</t>
  </si>
  <si>
    <t>RMIS02300R</t>
  </si>
  <si>
    <t>VIA SARANDI', 11</t>
  </si>
  <si>
    <t>+4H RMPS44000B</t>
  </si>
  <si>
    <t>RMIS06200B</t>
  </si>
  <si>
    <t>DE SANCTIS</t>
  </si>
  <si>
    <t>RMPM12000L</t>
  </si>
  <si>
    <t>GIORDANO BRUNO</t>
  </si>
  <si>
    <t>+3H RMPC200004 +4H RMPC150008</t>
  </si>
  <si>
    <t>LAZ0000010</t>
  </si>
  <si>
    <t>RMIS03300B</t>
  </si>
  <si>
    <t>CARLO URBANI</t>
  </si>
  <si>
    <t>RMIS072002</t>
  </si>
  <si>
    <t>LEONARDO DA VINCI</t>
  </si>
  <si>
    <t>+5H RMPS010004</t>
  </si>
  <si>
    <t>RMPS090001</t>
  </si>
  <si>
    <t>FEDERIGO ENRIQUES</t>
  </si>
  <si>
    <t>+5H RMPC320006 +4H RMPC21000P</t>
  </si>
  <si>
    <t>RMPS65000Q</t>
  </si>
  <si>
    <t>LICEO STATALE DEMOCRITO</t>
  </si>
  <si>
    <t>LAZ0000011</t>
  </si>
  <si>
    <t>RMPS130006</t>
  </si>
  <si>
    <t>GALILEI - CIVITAVECCHIA</t>
  </si>
  <si>
    <t>+3H RMPS33000X</t>
  </si>
  <si>
    <t>LAZ0000012</t>
  </si>
  <si>
    <t>RMIS093003</t>
  </si>
  <si>
    <t>MARGHERITA HACK</t>
  </si>
  <si>
    <t>RMPC40000T</t>
  </si>
  <si>
    <t>GAIO VALERIO CATULLO</t>
  </si>
  <si>
    <t>+5H RMIS08700Q</t>
  </si>
  <si>
    <t>LAZ0000013</t>
  </si>
  <si>
    <t>RMIS02800X</t>
  </si>
  <si>
    <t>RENATO CARTESIO</t>
  </si>
  <si>
    <t>+8H RMIS10600X</t>
  </si>
  <si>
    <t>RMIS10600X</t>
  </si>
  <si>
    <t>VIA ROMA, 298</t>
  </si>
  <si>
    <t>RMPM07000R</t>
  </si>
  <si>
    <t>ISABELLA D'ESTE</t>
  </si>
  <si>
    <t>RMPS200007</t>
  </si>
  <si>
    <t>LAZZARO  SPALLANZANI</t>
  </si>
  <si>
    <t>RMRH09000P</t>
  </si>
  <si>
    <t>ALBERGHIERO</t>
  </si>
  <si>
    <t>+3H RMIS104008</t>
  </si>
  <si>
    <t>LAZ0000015</t>
  </si>
  <si>
    <t>RMIS05300L</t>
  </si>
  <si>
    <t>SANDRO PERTINI</t>
  </si>
  <si>
    <t>RMTA05202N</t>
  </si>
  <si>
    <t>PERCORSO II LIV SEZ. CARC "VIA PARRI"</t>
  </si>
  <si>
    <t>CARCERARIA</t>
  </si>
  <si>
    <t>+3H RMTA052501</t>
  </si>
  <si>
    <t>LAZ0000016</t>
  </si>
  <si>
    <t>RMIS064003</t>
  </si>
  <si>
    <t>BLAISE PASCAL</t>
  </si>
  <si>
    <t>RMPC41000C</t>
  </si>
  <si>
    <t>CHRIS CAPPELL COLLEGE</t>
  </si>
  <si>
    <t>+5H RMSD11000B</t>
  </si>
  <si>
    <t>RMRH030003</t>
  </si>
  <si>
    <t>M.G.APICIO - ANZIO</t>
  </si>
  <si>
    <t>RMSD11000B</t>
  </si>
  <si>
    <t>PABLO PICASSO</t>
  </si>
  <si>
    <t>ACCETTAZIONE/RINUNCIA/NOMINA D'UFFICIO</t>
  </si>
  <si>
    <t>ROMA</t>
  </si>
  <si>
    <t>RIETI</t>
  </si>
  <si>
    <t xml:space="preserve">ROMA </t>
  </si>
  <si>
    <t>POSTO ACCANTONATO</t>
  </si>
  <si>
    <t>ACCETTA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</si>
</sst>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name val="Arial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1" fillId="2" borderId="3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0" fillId="0" borderId="0" xfId="0" applyBorder="1"/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0" xfId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4" fontId="4" fillId="3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4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0" fillId="0" borderId="0" xfId="0" applyFont="1" applyBorder="1" applyAlignment="1">
      <alignment horizontal="center"/>
    </xf>
    <xf numFmtId="0" fontId="5" fillId="0" borderId="4" xfId="1" applyFont="1" applyBorder="1" applyAlignment="1"/>
    <xf numFmtId="0" fontId="5" fillId="0" borderId="6" xfId="1" applyFont="1" applyBorder="1" applyAlignment="1"/>
    <xf numFmtId="0" fontId="6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" xfId="0" applyNumberFormat="1" applyFont="1" applyFill="1" applyBorder="1" applyAlignment="1">
      <alignment horizontal="center" vertical="center" wrapText="1"/>
    </xf>
    <xf numFmtId="0" fontId="0" fillId="6" borderId="9" xfId="0" applyNumberFormat="1" applyFont="1" applyFill="1" applyBorder="1" applyAlignment="1" applyProtection="1">
      <alignment horizontal="center" vertical="justify" wrapText="1"/>
      <protection locked="0"/>
    </xf>
    <xf numFmtId="0" fontId="0" fillId="6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6" borderId="10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6" borderId="9" xfId="0" applyNumberFormat="1" applyFont="1" applyFill="1" applyBorder="1" applyAlignment="1" applyProtection="1">
      <alignment horizontal="right" vertical="justify" wrapText="1"/>
      <protection locked="0"/>
    </xf>
    <xf numFmtId="0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9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/>
    <xf numFmtId="0" fontId="0" fillId="0" borderId="1" xfId="0" quotePrefix="1" applyNumberFormat="1" applyFont="1" applyFill="1" applyBorder="1" applyAlignment="1"/>
    <xf numFmtId="0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3">
    <cellStyle name="Normale" xfId="0" builtinId="0"/>
    <cellStyle name="Normale 2" xfId="2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workbookViewId="0">
      <selection activeCell="I11" sqref="I11"/>
    </sheetView>
  </sheetViews>
  <sheetFormatPr defaultRowHeight="15" x14ac:dyDescent="0.25"/>
  <cols>
    <col min="1" max="1" width="5.85546875" style="15" customWidth="1"/>
    <col min="2" max="2" width="25.5703125" style="9" customWidth="1"/>
    <col min="3" max="3" width="12.28515625" style="15" customWidth="1"/>
    <col min="4" max="4" width="11.42578125" style="15" customWidth="1"/>
    <col min="5" max="5" width="28.7109375" style="9" customWidth="1"/>
    <col min="6" max="6" width="10.7109375" style="15" customWidth="1"/>
    <col min="7" max="7" width="16.42578125" style="15" customWidth="1"/>
    <col min="8" max="8" width="18.7109375" style="15" customWidth="1"/>
    <col min="9" max="9" width="16.140625" style="15" customWidth="1"/>
    <col min="10" max="10" width="22.28515625" style="9" bestFit="1" customWidth="1"/>
    <col min="11" max="11" width="19.5703125" style="52" customWidth="1"/>
    <col min="12" max="12" width="9.140625" style="9"/>
    <col min="13" max="13" width="4.28515625" style="9" customWidth="1"/>
    <col min="14" max="14" width="10.28515625" style="9" customWidth="1"/>
    <col min="15" max="15" width="8.140625" style="9" customWidth="1"/>
    <col min="16" max="16" width="8.7109375" style="9" customWidth="1"/>
    <col min="17" max="17" width="5.5703125" style="9" customWidth="1"/>
    <col min="18" max="16384" width="9.140625" style="9"/>
  </cols>
  <sheetData>
    <row r="1" spans="1:18" s="2" customFormat="1" ht="28.5" customHeight="1" x14ac:dyDescent="0.25">
      <c r="A1" s="20"/>
      <c r="B1" s="7" t="s">
        <v>32</v>
      </c>
      <c r="C1" s="14"/>
      <c r="D1" s="4"/>
      <c r="E1" s="4"/>
      <c r="F1" s="14"/>
      <c r="G1" s="14"/>
      <c r="H1" s="14"/>
      <c r="I1" s="4" t="s">
        <v>31</v>
      </c>
      <c r="J1" s="4"/>
      <c r="K1" s="4"/>
    </row>
    <row r="2" spans="1:18" s="1" customFormat="1" ht="45.75" customHeight="1" x14ac:dyDescent="0.25">
      <c r="A2" s="13" t="s">
        <v>23</v>
      </c>
      <c r="B2" s="17" t="s">
        <v>27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15</v>
      </c>
      <c r="H2" s="17" t="s">
        <v>16</v>
      </c>
      <c r="I2" s="17" t="s">
        <v>17</v>
      </c>
      <c r="J2" s="17" t="s">
        <v>14</v>
      </c>
      <c r="K2" s="46" t="s">
        <v>184</v>
      </c>
    </row>
    <row r="3" spans="1:18" ht="15.75" x14ac:dyDescent="0.25">
      <c r="A3" s="24" t="s">
        <v>33</v>
      </c>
      <c r="B3" s="25" t="s">
        <v>18</v>
      </c>
      <c r="C3" s="26">
        <v>28955</v>
      </c>
      <c r="D3" s="24" t="s">
        <v>19</v>
      </c>
      <c r="E3" s="23" t="s">
        <v>26</v>
      </c>
      <c r="F3" s="24" t="s">
        <v>34</v>
      </c>
      <c r="G3" s="22" t="s">
        <v>24</v>
      </c>
      <c r="H3" s="53" t="s">
        <v>185</v>
      </c>
      <c r="I3" s="53">
        <v>15</v>
      </c>
      <c r="J3" s="49" t="s">
        <v>188</v>
      </c>
      <c r="K3" s="50" t="s">
        <v>189</v>
      </c>
    </row>
    <row r="4" spans="1:18" ht="15" customHeight="1" x14ac:dyDescent="0.25">
      <c r="A4" s="24" t="s">
        <v>36</v>
      </c>
      <c r="B4" s="25" t="s">
        <v>20</v>
      </c>
      <c r="C4" s="26">
        <v>29279</v>
      </c>
      <c r="D4" s="24" t="s">
        <v>21</v>
      </c>
      <c r="E4" s="23" t="s">
        <v>28</v>
      </c>
      <c r="F4" s="24" t="s">
        <v>35</v>
      </c>
      <c r="G4" s="22" t="s">
        <v>24</v>
      </c>
      <c r="H4" s="53" t="s">
        <v>186</v>
      </c>
      <c r="I4" s="53">
        <v>26</v>
      </c>
      <c r="J4" s="49" t="s">
        <v>188</v>
      </c>
      <c r="K4" s="50" t="s">
        <v>189</v>
      </c>
      <c r="N4" s="58" t="s">
        <v>30</v>
      </c>
      <c r="O4" s="59"/>
      <c r="P4" s="59"/>
      <c r="Q4" s="59"/>
      <c r="R4" s="60"/>
    </row>
    <row r="5" spans="1:18" ht="15.75" x14ac:dyDescent="0.25">
      <c r="A5" s="29" t="s">
        <v>25</v>
      </c>
      <c r="B5" s="30"/>
      <c r="C5" s="30"/>
      <c r="D5" s="30"/>
      <c r="E5" s="30"/>
      <c r="F5" s="30"/>
      <c r="G5" s="30"/>
      <c r="H5" s="54"/>
      <c r="I5" s="54"/>
      <c r="J5" s="30"/>
      <c r="K5" s="48"/>
      <c r="N5" s="10"/>
      <c r="O5" s="11"/>
      <c r="P5" s="11"/>
      <c r="Q5" s="11"/>
      <c r="R5" s="12"/>
    </row>
    <row r="6" spans="1:18" ht="15.75" x14ac:dyDescent="0.25">
      <c r="A6" s="22">
        <v>7</v>
      </c>
      <c r="B6" s="27" t="s">
        <v>22</v>
      </c>
      <c r="C6" s="21">
        <v>29277</v>
      </c>
      <c r="D6" s="23" t="s">
        <v>5</v>
      </c>
      <c r="E6" s="23" t="s">
        <v>29</v>
      </c>
      <c r="F6" s="23" t="s">
        <v>37</v>
      </c>
      <c r="G6" s="22" t="s">
        <v>24</v>
      </c>
      <c r="H6" s="53" t="s">
        <v>187</v>
      </c>
      <c r="I6" s="53">
        <v>2</v>
      </c>
      <c r="J6" s="49" t="s">
        <v>188</v>
      </c>
      <c r="K6" s="50" t="s">
        <v>189</v>
      </c>
      <c r="N6" s="55" t="s">
        <v>4</v>
      </c>
      <c r="O6" s="56"/>
      <c r="P6" s="56"/>
      <c r="Q6" s="56"/>
      <c r="R6" s="57"/>
    </row>
    <row r="7" spans="1:18" x14ac:dyDescent="0.25">
      <c r="A7" s="19"/>
      <c r="B7" s="8"/>
      <c r="C7" s="16"/>
      <c r="D7" s="16"/>
      <c r="E7" s="8"/>
      <c r="F7" s="28"/>
      <c r="G7" s="16"/>
      <c r="H7" s="16"/>
      <c r="I7" s="16"/>
      <c r="J7" s="8"/>
      <c r="K7" s="51"/>
      <c r="N7" s="3"/>
      <c r="O7" s="6" t="s">
        <v>10</v>
      </c>
      <c r="P7" s="6" t="s">
        <v>11</v>
      </c>
      <c r="Q7" s="6" t="s">
        <v>12</v>
      </c>
      <c r="R7" s="6" t="s">
        <v>13</v>
      </c>
    </row>
    <row r="8" spans="1:18" x14ac:dyDescent="0.25">
      <c r="A8" s="19"/>
      <c r="B8" s="8"/>
      <c r="C8" s="16"/>
      <c r="D8" s="16"/>
      <c r="E8" s="8"/>
      <c r="F8" s="16"/>
      <c r="G8" s="16"/>
      <c r="H8" s="16"/>
      <c r="I8" s="16"/>
      <c r="J8" s="8"/>
      <c r="K8" s="51"/>
      <c r="N8" s="3" t="s">
        <v>6</v>
      </c>
      <c r="O8" s="3">
        <v>4</v>
      </c>
      <c r="P8" s="3">
        <v>3</v>
      </c>
      <c r="Q8" s="3">
        <v>1</v>
      </c>
      <c r="R8" s="5">
        <f>O8+P8+Q8</f>
        <v>8</v>
      </c>
    </row>
    <row r="9" spans="1:18" x14ac:dyDescent="0.25">
      <c r="A9" s="19"/>
      <c r="B9" s="8"/>
      <c r="C9" s="16"/>
      <c r="D9" s="16"/>
      <c r="E9" s="8"/>
      <c r="F9" s="16"/>
      <c r="G9" s="16"/>
      <c r="H9" s="16"/>
      <c r="I9" s="16"/>
      <c r="J9" s="8"/>
      <c r="K9" s="51"/>
      <c r="N9" s="3" t="s">
        <v>7</v>
      </c>
      <c r="O9" s="3">
        <v>7</v>
      </c>
      <c r="P9" s="3">
        <v>6</v>
      </c>
      <c r="Q9" s="3"/>
      <c r="R9" s="5">
        <f t="shared" ref="R9:R12" si="0">O9+P9+Q9</f>
        <v>13</v>
      </c>
    </row>
    <row r="10" spans="1:18" x14ac:dyDescent="0.25">
      <c r="A10" s="16"/>
      <c r="B10" s="8"/>
      <c r="C10" s="16"/>
      <c r="D10" s="16"/>
      <c r="E10" s="8"/>
      <c r="N10" s="3" t="s">
        <v>8</v>
      </c>
      <c r="O10" s="3">
        <v>2</v>
      </c>
      <c r="P10" s="3">
        <v>2</v>
      </c>
      <c r="Q10" s="3"/>
      <c r="R10" s="5">
        <f t="shared" si="0"/>
        <v>4</v>
      </c>
    </row>
    <row r="11" spans="1:18" x14ac:dyDescent="0.25">
      <c r="A11" s="16"/>
      <c r="B11" s="8"/>
      <c r="C11" s="16"/>
      <c r="D11" s="16"/>
      <c r="E11" s="8"/>
      <c r="N11" s="3" t="s">
        <v>9</v>
      </c>
      <c r="O11" s="3">
        <v>1</v>
      </c>
      <c r="P11" s="3"/>
      <c r="Q11" s="3"/>
      <c r="R11" s="5">
        <f t="shared" si="0"/>
        <v>1</v>
      </c>
    </row>
    <row r="12" spans="1:18" x14ac:dyDescent="0.25">
      <c r="A12" s="16"/>
      <c r="B12" s="8"/>
      <c r="C12" s="16"/>
      <c r="D12" s="16"/>
      <c r="E12" s="8"/>
      <c r="N12" s="3" t="s">
        <v>5</v>
      </c>
      <c r="O12" s="3">
        <v>39</v>
      </c>
      <c r="P12" s="3"/>
      <c r="Q12" s="3"/>
      <c r="R12" s="5">
        <f t="shared" si="0"/>
        <v>39</v>
      </c>
    </row>
    <row r="13" spans="1:18" x14ac:dyDescent="0.25">
      <c r="R13" s="18">
        <f>SUM(R8:R12)</f>
        <v>65</v>
      </c>
    </row>
  </sheetData>
  <mergeCells count="2">
    <mergeCell ref="N6:R6"/>
    <mergeCell ref="N4:R4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E21" sqref="E21"/>
    </sheetView>
  </sheetViews>
  <sheetFormatPr defaultRowHeight="15" x14ac:dyDescent="0.25"/>
  <cols>
    <col min="1" max="2" width="11.140625" bestFit="1" customWidth="1"/>
    <col min="3" max="3" width="32.42578125" bestFit="1" customWidth="1"/>
    <col min="5" max="5" width="20.7109375" bestFit="1" customWidth="1"/>
    <col min="7" max="8" width="9.85546875" bestFit="1" customWidth="1"/>
    <col min="9" max="10" width="15.7109375" customWidth="1"/>
    <col min="11" max="11" width="25.5703125" customWidth="1"/>
    <col min="12" max="12" width="29.5703125" customWidth="1"/>
  </cols>
  <sheetData>
    <row r="1" spans="1:12" ht="63.75" x14ac:dyDescent="0.25">
      <c r="A1" s="31" t="s">
        <v>38</v>
      </c>
      <c r="B1" s="31" t="s">
        <v>39</v>
      </c>
      <c r="C1" s="31" t="s">
        <v>40</v>
      </c>
      <c r="D1" s="31" t="s">
        <v>41</v>
      </c>
      <c r="E1" s="31" t="s">
        <v>42</v>
      </c>
      <c r="F1" s="31" t="s">
        <v>43</v>
      </c>
      <c r="G1" s="31" t="s">
        <v>44</v>
      </c>
      <c r="H1" s="31" t="s">
        <v>45</v>
      </c>
      <c r="I1" s="31" t="s">
        <v>46</v>
      </c>
      <c r="J1" s="32" t="s">
        <v>47</v>
      </c>
      <c r="K1" s="33" t="s">
        <v>96</v>
      </c>
      <c r="L1" s="40" t="s">
        <v>82</v>
      </c>
    </row>
    <row r="2" spans="1:12" ht="24.95" customHeight="1" x14ac:dyDescent="0.25">
      <c r="A2" s="34" t="s">
        <v>48</v>
      </c>
      <c r="B2" s="34" t="s">
        <v>49</v>
      </c>
      <c r="C2" s="35" t="s">
        <v>50</v>
      </c>
      <c r="D2" s="34" t="s">
        <v>51</v>
      </c>
      <c r="E2" s="35" t="s">
        <v>52</v>
      </c>
      <c r="F2" s="34" t="s">
        <v>53</v>
      </c>
      <c r="G2" s="34" t="s">
        <v>54</v>
      </c>
      <c r="H2" s="34" t="s">
        <v>55</v>
      </c>
      <c r="I2" s="34">
        <v>0</v>
      </c>
      <c r="J2" s="36">
        <v>1</v>
      </c>
      <c r="K2" s="47" t="s">
        <v>56</v>
      </c>
      <c r="L2" s="3"/>
    </row>
    <row r="3" spans="1:12" ht="24.95" customHeight="1" x14ac:dyDescent="0.25">
      <c r="A3" s="34" t="s">
        <v>48</v>
      </c>
      <c r="B3" s="34" t="s">
        <v>57</v>
      </c>
      <c r="C3" s="35" t="s">
        <v>58</v>
      </c>
      <c r="D3" s="34" t="s">
        <v>51</v>
      </c>
      <c r="E3" s="35" t="s">
        <v>52</v>
      </c>
      <c r="F3" s="34" t="s">
        <v>53</v>
      </c>
      <c r="G3" s="34" t="s">
        <v>54</v>
      </c>
      <c r="H3" s="34" t="s">
        <v>55</v>
      </c>
      <c r="I3" s="34">
        <v>1</v>
      </c>
      <c r="J3" s="36">
        <v>0</v>
      </c>
      <c r="K3" s="37"/>
      <c r="L3" s="3"/>
    </row>
    <row r="4" spans="1:12" s="9" customFormat="1" ht="24.95" customHeight="1" x14ac:dyDescent="0.25">
      <c r="A4" s="34" t="s">
        <v>48</v>
      </c>
      <c r="B4" s="34" t="s">
        <v>57</v>
      </c>
      <c r="C4" s="35" t="s">
        <v>58</v>
      </c>
      <c r="D4" s="34" t="s">
        <v>51</v>
      </c>
      <c r="E4" s="35" t="s">
        <v>52</v>
      </c>
      <c r="F4" s="34" t="s">
        <v>53</v>
      </c>
      <c r="G4" s="34" t="s">
        <v>54</v>
      </c>
      <c r="H4" s="34" t="s">
        <v>55</v>
      </c>
      <c r="I4" s="34">
        <v>1</v>
      </c>
      <c r="J4" s="36"/>
      <c r="K4" s="37"/>
      <c r="L4" s="3"/>
    </row>
    <row r="5" spans="1:12" s="9" customFormat="1" ht="24.95" customHeight="1" x14ac:dyDescent="0.25">
      <c r="A5" s="34" t="s">
        <v>48</v>
      </c>
      <c r="B5" s="34" t="s">
        <v>57</v>
      </c>
      <c r="C5" s="35" t="s">
        <v>58</v>
      </c>
      <c r="D5" s="34" t="s">
        <v>51</v>
      </c>
      <c r="E5" s="35" t="s">
        <v>52</v>
      </c>
      <c r="F5" s="34" t="s">
        <v>53</v>
      </c>
      <c r="G5" s="34" t="s">
        <v>54</v>
      </c>
      <c r="H5" s="34" t="s">
        <v>55</v>
      </c>
      <c r="I5" s="34">
        <v>1</v>
      </c>
      <c r="J5" s="36"/>
      <c r="K5" s="37"/>
      <c r="L5" s="3"/>
    </row>
    <row r="6" spans="1:12" ht="24.95" customHeight="1" x14ac:dyDescent="0.25">
      <c r="A6" s="34" t="s">
        <v>59</v>
      </c>
      <c r="B6" s="34" t="s">
        <v>60</v>
      </c>
      <c r="C6" s="35" t="s">
        <v>61</v>
      </c>
      <c r="D6" s="34" t="s">
        <v>51</v>
      </c>
      <c r="E6" s="35" t="s">
        <v>52</v>
      </c>
      <c r="F6" s="34" t="s">
        <v>53</v>
      </c>
      <c r="G6" s="34" t="s">
        <v>54</v>
      </c>
      <c r="H6" s="34" t="s">
        <v>55</v>
      </c>
      <c r="I6" s="34">
        <v>1</v>
      </c>
      <c r="J6" s="36">
        <v>0</v>
      </c>
      <c r="K6" s="37"/>
      <c r="L6" s="3"/>
    </row>
    <row r="7" spans="1:12" s="9" customFormat="1" ht="24.95" customHeight="1" x14ac:dyDescent="0.25">
      <c r="A7" s="34" t="s">
        <v>59</v>
      </c>
      <c r="B7" s="34" t="s">
        <v>62</v>
      </c>
      <c r="C7" s="35" t="s">
        <v>63</v>
      </c>
      <c r="D7" s="34" t="s">
        <v>51</v>
      </c>
      <c r="E7" s="35" t="s">
        <v>52</v>
      </c>
      <c r="F7" s="34" t="s">
        <v>53</v>
      </c>
      <c r="G7" s="34" t="s">
        <v>54</v>
      </c>
      <c r="H7" s="34" t="s">
        <v>55</v>
      </c>
      <c r="I7" s="34">
        <v>1</v>
      </c>
      <c r="J7" s="36">
        <v>0</v>
      </c>
      <c r="K7" s="37"/>
      <c r="L7" s="3"/>
    </row>
    <row r="8" spans="1:12" s="9" customFormat="1" ht="24.95" customHeight="1" x14ac:dyDescent="0.25">
      <c r="A8" s="34" t="s">
        <v>59</v>
      </c>
      <c r="B8" s="34" t="s">
        <v>62</v>
      </c>
      <c r="C8" s="35" t="s">
        <v>63</v>
      </c>
      <c r="D8" s="34" t="s">
        <v>51</v>
      </c>
      <c r="E8" s="35" t="s">
        <v>52</v>
      </c>
      <c r="F8" s="34" t="s">
        <v>53</v>
      </c>
      <c r="G8" s="34" t="s">
        <v>54</v>
      </c>
      <c r="H8" s="34" t="s">
        <v>55</v>
      </c>
      <c r="I8" s="34">
        <v>1</v>
      </c>
      <c r="J8" s="36">
        <v>0</v>
      </c>
      <c r="K8" s="37"/>
      <c r="L8" s="3"/>
    </row>
    <row r="9" spans="1:12" ht="24.95" customHeight="1" x14ac:dyDescent="0.25">
      <c r="A9" s="34" t="s">
        <v>59</v>
      </c>
      <c r="B9" s="34" t="s">
        <v>62</v>
      </c>
      <c r="C9" s="35" t="s">
        <v>63</v>
      </c>
      <c r="D9" s="34" t="s">
        <v>51</v>
      </c>
      <c r="E9" s="35" t="s">
        <v>52</v>
      </c>
      <c r="F9" s="34" t="s">
        <v>53</v>
      </c>
      <c r="G9" s="34" t="s">
        <v>54</v>
      </c>
      <c r="H9" s="34" t="s">
        <v>55</v>
      </c>
      <c r="I9" s="34">
        <v>1</v>
      </c>
      <c r="J9" s="36">
        <v>0</v>
      </c>
      <c r="K9" s="37"/>
      <c r="L9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I4" sqref="I4"/>
    </sheetView>
  </sheetViews>
  <sheetFormatPr defaultRowHeight="15" x14ac:dyDescent="0.25"/>
  <cols>
    <col min="1" max="1" width="11.140625" bestFit="1" customWidth="1"/>
    <col min="2" max="2" width="11" bestFit="1" customWidth="1"/>
    <col min="3" max="3" width="35.140625" bestFit="1" customWidth="1"/>
    <col min="5" max="5" width="9.85546875" bestFit="1" customWidth="1"/>
    <col min="6" max="7" width="15.7109375" style="15" customWidth="1"/>
    <col min="8" max="8" width="29.85546875" customWidth="1"/>
  </cols>
  <sheetData>
    <row r="1" spans="1:8" ht="63.75" x14ac:dyDescent="0.25">
      <c r="A1" s="31" t="s">
        <v>38</v>
      </c>
      <c r="B1" s="31" t="s">
        <v>39</v>
      </c>
      <c r="C1" s="31" t="s">
        <v>40</v>
      </c>
      <c r="D1" s="31" t="s">
        <v>41</v>
      </c>
      <c r="E1" s="31" t="s">
        <v>45</v>
      </c>
      <c r="F1" s="31" t="s">
        <v>46</v>
      </c>
      <c r="G1" s="31" t="s">
        <v>47</v>
      </c>
      <c r="H1" s="40" t="s">
        <v>82</v>
      </c>
    </row>
    <row r="2" spans="1:8" ht="24.95" customHeight="1" x14ac:dyDescent="0.25">
      <c r="A2" s="35" t="s">
        <v>64</v>
      </c>
      <c r="B2" s="35" t="s">
        <v>65</v>
      </c>
      <c r="C2" s="35" t="s">
        <v>66</v>
      </c>
      <c r="D2" s="35" t="s">
        <v>51</v>
      </c>
      <c r="E2" s="35" t="s">
        <v>55</v>
      </c>
      <c r="F2" s="34">
        <v>1</v>
      </c>
      <c r="G2" s="34"/>
      <c r="H2" s="3"/>
    </row>
    <row r="3" spans="1:8" ht="24.95" customHeight="1" x14ac:dyDescent="0.25">
      <c r="A3" s="35" t="s">
        <v>64</v>
      </c>
      <c r="B3" s="35" t="s">
        <v>67</v>
      </c>
      <c r="C3" s="35" t="s">
        <v>68</v>
      </c>
      <c r="D3" s="35" t="s">
        <v>51</v>
      </c>
      <c r="E3" s="35" t="s">
        <v>55</v>
      </c>
      <c r="F3" s="34">
        <v>1</v>
      </c>
      <c r="G3" s="34"/>
      <c r="H3" s="3"/>
    </row>
    <row r="4" spans="1:8" s="9" customFormat="1" ht="24.95" customHeight="1" x14ac:dyDescent="0.25">
      <c r="A4" s="35" t="s">
        <v>64</v>
      </c>
      <c r="B4" s="35" t="s">
        <v>67</v>
      </c>
      <c r="C4" s="35" t="s">
        <v>68</v>
      </c>
      <c r="D4" s="35" t="s">
        <v>51</v>
      </c>
      <c r="E4" s="35" t="s">
        <v>55</v>
      </c>
      <c r="F4" s="34">
        <v>1</v>
      </c>
      <c r="G4" s="34"/>
      <c r="H4" s="3"/>
    </row>
    <row r="5" spans="1:8" s="9" customFormat="1" ht="24.95" customHeight="1" x14ac:dyDescent="0.25">
      <c r="A5" s="35" t="s">
        <v>64</v>
      </c>
      <c r="B5" s="35" t="s">
        <v>67</v>
      </c>
      <c r="C5" s="35" t="s">
        <v>68</v>
      </c>
      <c r="D5" s="35" t="s">
        <v>51</v>
      </c>
      <c r="E5" s="35" t="s">
        <v>55</v>
      </c>
      <c r="F5" s="34">
        <v>1</v>
      </c>
      <c r="G5" s="34"/>
      <c r="H5" s="3"/>
    </row>
    <row r="6" spans="1:8" ht="24.95" customHeight="1" x14ac:dyDescent="0.25">
      <c r="A6" s="35" t="s">
        <v>69</v>
      </c>
      <c r="B6" s="35" t="s">
        <v>70</v>
      </c>
      <c r="C6" s="35" t="s">
        <v>71</v>
      </c>
      <c r="D6" s="35" t="s">
        <v>51</v>
      </c>
      <c r="E6" s="35" t="s">
        <v>55</v>
      </c>
      <c r="F6" s="34">
        <v>1</v>
      </c>
      <c r="G6" s="34"/>
      <c r="H6" s="3"/>
    </row>
    <row r="7" spans="1:8" ht="24.95" customHeight="1" x14ac:dyDescent="0.25">
      <c r="A7" s="35" t="s">
        <v>72</v>
      </c>
      <c r="B7" s="35" t="s">
        <v>73</v>
      </c>
      <c r="C7" s="35" t="s">
        <v>74</v>
      </c>
      <c r="D7" s="35" t="s">
        <v>51</v>
      </c>
      <c r="E7" s="35" t="s">
        <v>55</v>
      </c>
      <c r="F7" s="34">
        <v>1</v>
      </c>
      <c r="G7" s="34"/>
      <c r="H7" s="3"/>
    </row>
    <row r="8" spans="1:8" s="9" customFormat="1" ht="24.95" customHeight="1" x14ac:dyDescent="0.25">
      <c r="A8" s="35" t="s">
        <v>72</v>
      </c>
      <c r="B8" s="35" t="s">
        <v>73</v>
      </c>
      <c r="C8" s="35" t="s">
        <v>74</v>
      </c>
      <c r="D8" s="35" t="s">
        <v>51</v>
      </c>
      <c r="E8" s="35" t="s">
        <v>55</v>
      </c>
      <c r="F8" s="34">
        <v>1</v>
      </c>
      <c r="G8" s="34"/>
      <c r="H8" s="3"/>
    </row>
    <row r="9" spans="1:8" s="9" customFormat="1" ht="24.95" customHeight="1" x14ac:dyDescent="0.25">
      <c r="A9" s="35" t="s">
        <v>72</v>
      </c>
      <c r="B9" s="35" t="s">
        <v>73</v>
      </c>
      <c r="C9" s="35" t="s">
        <v>74</v>
      </c>
      <c r="D9" s="35" t="s">
        <v>51</v>
      </c>
      <c r="E9" s="35" t="s">
        <v>55</v>
      </c>
      <c r="F9" s="34">
        <v>1</v>
      </c>
      <c r="G9" s="34"/>
      <c r="H9" s="3"/>
    </row>
    <row r="10" spans="1:8" ht="24.95" customHeight="1" x14ac:dyDescent="0.25">
      <c r="A10" s="35" t="s">
        <v>72</v>
      </c>
      <c r="B10" s="35" t="s">
        <v>75</v>
      </c>
      <c r="C10" s="35" t="s">
        <v>76</v>
      </c>
      <c r="D10" s="35" t="s">
        <v>51</v>
      </c>
      <c r="E10" s="35" t="s">
        <v>55</v>
      </c>
      <c r="F10" s="34">
        <v>1</v>
      </c>
      <c r="G10" s="34"/>
      <c r="H10" s="3"/>
    </row>
    <row r="11" spans="1:8" s="9" customFormat="1" ht="24.95" customHeight="1" x14ac:dyDescent="0.25">
      <c r="A11" s="35" t="s">
        <v>72</v>
      </c>
      <c r="B11" s="35" t="s">
        <v>75</v>
      </c>
      <c r="C11" s="35" t="s">
        <v>76</v>
      </c>
      <c r="D11" s="35" t="s">
        <v>51</v>
      </c>
      <c r="E11" s="35" t="s">
        <v>55</v>
      </c>
      <c r="F11" s="34">
        <v>1</v>
      </c>
      <c r="G11" s="34"/>
      <c r="H11" s="3"/>
    </row>
    <row r="12" spans="1:8" s="9" customFormat="1" ht="24.95" customHeight="1" x14ac:dyDescent="0.25">
      <c r="A12" s="35" t="s">
        <v>72</v>
      </c>
      <c r="B12" s="35" t="s">
        <v>75</v>
      </c>
      <c r="C12" s="35" t="s">
        <v>76</v>
      </c>
      <c r="D12" s="35" t="s">
        <v>51</v>
      </c>
      <c r="E12" s="35" t="s">
        <v>55</v>
      </c>
      <c r="F12" s="34">
        <v>1</v>
      </c>
      <c r="G12" s="34"/>
      <c r="H12" s="3"/>
    </row>
    <row r="13" spans="1:8" ht="24.95" customHeight="1" x14ac:dyDescent="0.25">
      <c r="A13" s="35" t="s">
        <v>72</v>
      </c>
      <c r="B13" s="35" t="s">
        <v>77</v>
      </c>
      <c r="C13" s="35" t="s">
        <v>78</v>
      </c>
      <c r="D13" s="35" t="s">
        <v>51</v>
      </c>
      <c r="E13" s="35" t="s">
        <v>55</v>
      </c>
      <c r="F13" s="34">
        <v>1</v>
      </c>
      <c r="G13" s="34"/>
      <c r="H13" s="3"/>
    </row>
    <row r="14" spans="1:8" ht="24.95" customHeight="1" x14ac:dyDescent="0.25">
      <c r="A14" s="35" t="s">
        <v>79</v>
      </c>
      <c r="B14" s="35" t="s">
        <v>80</v>
      </c>
      <c r="C14" s="35" t="s">
        <v>81</v>
      </c>
      <c r="D14" s="35" t="s">
        <v>51</v>
      </c>
      <c r="E14" s="35" t="s">
        <v>55</v>
      </c>
      <c r="F14" s="34">
        <v>1</v>
      </c>
      <c r="G14" s="34"/>
      <c r="H1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K16" sqref="K16"/>
    </sheetView>
  </sheetViews>
  <sheetFormatPr defaultRowHeight="15" x14ac:dyDescent="0.25"/>
  <cols>
    <col min="1" max="2" width="11.140625" bestFit="1" customWidth="1"/>
    <col min="3" max="3" width="35.140625" bestFit="1" customWidth="1"/>
    <col min="4" max="4" width="9" bestFit="1" customWidth="1"/>
    <col min="5" max="5" width="20.7109375" bestFit="1" customWidth="1"/>
    <col min="7" max="8" width="9.85546875" bestFit="1" customWidth="1"/>
    <col min="9" max="10" width="15.7109375" style="15" customWidth="1"/>
    <col min="11" max="11" width="35.28515625" style="15" bestFit="1" customWidth="1"/>
    <col min="12" max="12" width="35.28515625" customWidth="1"/>
  </cols>
  <sheetData>
    <row r="1" spans="1:12" ht="63.75" x14ac:dyDescent="0.25">
      <c r="A1" s="38" t="s">
        <v>38</v>
      </c>
      <c r="B1" s="38" t="s">
        <v>39</v>
      </c>
      <c r="C1" s="38" t="s">
        <v>40</v>
      </c>
      <c r="D1" s="38" t="s">
        <v>41</v>
      </c>
      <c r="E1" s="38" t="s">
        <v>42</v>
      </c>
      <c r="F1" s="38" t="s">
        <v>43</v>
      </c>
      <c r="G1" s="38" t="s">
        <v>44</v>
      </c>
      <c r="H1" s="38" t="s">
        <v>45</v>
      </c>
      <c r="I1" s="31" t="s">
        <v>46</v>
      </c>
      <c r="J1" s="31" t="s">
        <v>47</v>
      </c>
      <c r="K1" s="31" t="s">
        <v>96</v>
      </c>
      <c r="L1" s="31" t="s">
        <v>82</v>
      </c>
    </row>
    <row r="2" spans="1:12" ht="24.95" customHeight="1" x14ac:dyDescent="0.25">
      <c r="A2" s="35" t="s">
        <v>83</v>
      </c>
      <c r="B2" s="35" t="s">
        <v>84</v>
      </c>
      <c r="C2" s="35" t="s">
        <v>85</v>
      </c>
      <c r="D2" s="35" t="s">
        <v>51</v>
      </c>
      <c r="E2" s="35" t="s">
        <v>52</v>
      </c>
      <c r="F2" s="35" t="s">
        <v>53</v>
      </c>
      <c r="G2" s="35" t="s">
        <v>54</v>
      </c>
      <c r="H2" s="35" t="s">
        <v>55</v>
      </c>
      <c r="I2" s="34">
        <v>1</v>
      </c>
      <c r="J2" s="34">
        <v>0</v>
      </c>
      <c r="K2" s="34"/>
      <c r="L2" s="39"/>
    </row>
    <row r="3" spans="1:12" s="9" customFormat="1" ht="24.95" customHeight="1" x14ac:dyDescent="0.25">
      <c r="A3" s="35" t="s">
        <v>83</v>
      </c>
      <c r="B3" s="35" t="s">
        <v>84</v>
      </c>
      <c r="C3" s="35" t="s">
        <v>85</v>
      </c>
      <c r="D3" s="35" t="s">
        <v>51</v>
      </c>
      <c r="E3" s="35" t="s">
        <v>52</v>
      </c>
      <c r="F3" s="35" t="s">
        <v>53</v>
      </c>
      <c r="G3" s="35" t="s">
        <v>54</v>
      </c>
      <c r="H3" s="35" t="s">
        <v>55</v>
      </c>
      <c r="I3" s="34">
        <v>1</v>
      </c>
      <c r="J3" s="34">
        <v>0</v>
      </c>
      <c r="K3" s="34"/>
      <c r="L3" s="39"/>
    </row>
    <row r="4" spans="1:12" ht="24.95" customHeight="1" x14ac:dyDescent="0.25">
      <c r="A4" s="35" t="s">
        <v>83</v>
      </c>
      <c r="B4" s="35" t="s">
        <v>86</v>
      </c>
      <c r="C4" s="35" t="s">
        <v>87</v>
      </c>
      <c r="D4" s="35" t="s">
        <v>51</v>
      </c>
      <c r="E4" s="35" t="s">
        <v>52</v>
      </c>
      <c r="F4" s="35" t="s">
        <v>53</v>
      </c>
      <c r="G4" s="35" t="s">
        <v>54</v>
      </c>
      <c r="H4" s="35" t="s">
        <v>55</v>
      </c>
      <c r="I4" s="34">
        <v>0</v>
      </c>
      <c r="J4" s="34">
        <v>1</v>
      </c>
      <c r="K4" s="34" t="s">
        <v>97</v>
      </c>
      <c r="L4" s="39"/>
    </row>
    <row r="5" spans="1:12" ht="24.95" customHeight="1" x14ac:dyDescent="0.25">
      <c r="A5" s="35" t="s">
        <v>83</v>
      </c>
      <c r="B5" s="35" t="s">
        <v>88</v>
      </c>
      <c r="C5" s="35" t="s">
        <v>89</v>
      </c>
      <c r="D5" s="35" t="s">
        <v>51</v>
      </c>
      <c r="E5" s="35" t="s">
        <v>52</v>
      </c>
      <c r="F5" s="35" t="s">
        <v>53</v>
      </c>
      <c r="G5" s="35" t="s">
        <v>54</v>
      </c>
      <c r="H5" s="35" t="s">
        <v>55</v>
      </c>
      <c r="I5" s="34">
        <v>1</v>
      </c>
      <c r="J5" s="34">
        <v>0</v>
      </c>
      <c r="K5" s="34"/>
      <c r="L5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E14" sqref="E14"/>
    </sheetView>
  </sheetViews>
  <sheetFormatPr defaultRowHeight="15" x14ac:dyDescent="0.25"/>
  <cols>
    <col min="1" max="1" width="11.140625" bestFit="1" customWidth="1"/>
    <col min="2" max="2" width="12" bestFit="1" customWidth="1"/>
    <col min="3" max="3" width="44.42578125" bestFit="1" customWidth="1"/>
    <col min="4" max="4" width="11.5703125" customWidth="1"/>
    <col min="5" max="5" width="20.7109375" bestFit="1" customWidth="1"/>
    <col min="6" max="6" width="8" bestFit="1" customWidth="1"/>
    <col min="7" max="7" width="9.85546875" bestFit="1" customWidth="1"/>
    <col min="8" max="9" width="15.7109375" style="15" customWidth="1"/>
    <col min="10" max="10" width="33.5703125" customWidth="1"/>
  </cols>
  <sheetData>
    <row r="1" spans="1:10" ht="51" x14ac:dyDescent="0.25">
      <c r="A1" s="31" t="s">
        <v>38</v>
      </c>
      <c r="B1" s="31" t="s">
        <v>39</v>
      </c>
      <c r="C1" s="31" t="s">
        <v>40</v>
      </c>
      <c r="D1" s="31" t="s">
        <v>41</v>
      </c>
      <c r="E1" s="31" t="s">
        <v>42</v>
      </c>
      <c r="F1" s="31" t="s">
        <v>43</v>
      </c>
      <c r="G1" s="31" t="s">
        <v>44</v>
      </c>
      <c r="H1" s="31" t="s">
        <v>46</v>
      </c>
      <c r="I1" s="32" t="s">
        <v>47</v>
      </c>
      <c r="J1" s="40" t="s">
        <v>82</v>
      </c>
    </row>
    <row r="2" spans="1:10" ht="24.95" customHeight="1" x14ac:dyDescent="0.25">
      <c r="A2" s="35" t="s">
        <v>90</v>
      </c>
      <c r="B2" s="35" t="s">
        <v>91</v>
      </c>
      <c r="C2" s="35" t="s">
        <v>92</v>
      </c>
      <c r="D2" s="35" t="s">
        <v>51</v>
      </c>
      <c r="E2" s="35" t="s">
        <v>52</v>
      </c>
      <c r="F2" s="35" t="s">
        <v>53</v>
      </c>
      <c r="G2" s="35" t="s">
        <v>54</v>
      </c>
      <c r="H2" s="34">
        <v>1</v>
      </c>
      <c r="I2" s="36">
        <v>0</v>
      </c>
      <c r="J2" s="3"/>
    </row>
    <row r="3" spans="1:10" ht="24.95" customHeight="1" x14ac:dyDescent="0.25">
      <c r="A3" s="35" t="s">
        <v>93</v>
      </c>
      <c r="B3" s="35" t="s">
        <v>94</v>
      </c>
      <c r="C3" s="35" t="s">
        <v>95</v>
      </c>
      <c r="D3" s="35" t="s">
        <v>51</v>
      </c>
      <c r="E3" s="35" t="s">
        <v>52</v>
      </c>
      <c r="F3" s="35" t="s">
        <v>53</v>
      </c>
      <c r="G3" s="35" t="s">
        <v>54</v>
      </c>
      <c r="H3" s="34">
        <v>1</v>
      </c>
      <c r="I3" s="36">
        <v>0</v>
      </c>
      <c r="J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J6" sqref="J6"/>
    </sheetView>
  </sheetViews>
  <sheetFormatPr defaultRowHeight="15" x14ac:dyDescent="0.25"/>
  <cols>
    <col min="1" max="1" width="11.140625" bestFit="1" customWidth="1"/>
    <col min="2" max="2" width="12.85546875" bestFit="1" customWidth="1"/>
    <col min="3" max="3" width="36.140625" bestFit="1" customWidth="1"/>
    <col min="5" max="5" width="9.85546875" bestFit="1" customWidth="1"/>
    <col min="6" max="6" width="12.140625" bestFit="1" customWidth="1"/>
    <col min="7" max="8" width="15.7109375" style="15" customWidth="1"/>
    <col min="9" max="9" width="32" bestFit="1" customWidth="1"/>
    <col min="10" max="10" width="30.140625" customWidth="1"/>
  </cols>
  <sheetData>
    <row r="1" spans="1:10" ht="63.75" x14ac:dyDescent="0.25">
      <c r="A1" s="41" t="s">
        <v>38</v>
      </c>
      <c r="B1" s="41" t="s">
        <v>39</v>
      </c>
      <c r="C1" s="41" t="s">
        <v>40</v>
      </c>
      <c r="D1" s="41" t="s">
        <v>41</v>
      </c>
      <c r="E1" s="41" t="s">
        <v>44</v>
      </c>
      <c r="F1" s="41" t="s">
        <v>45</v>
      </c>
      <c r="G1" s="44" t="s">
        <v>46</v>
      </c>
      <c r="H1" s="44" t="s">
        <v>47</v>
      </c>
      <c r="I1" s="45" t="s">
        <v>96</v>
      </c>
      <c r="J1" s="45" t="s">
        <v>82</v>
      </c>
    </row>
    <row r="2" spans="1:10" ht="24.95" customHeight="1" x14ac:dyDescent="0.25">
      <c r="A2" s="35" t="s">
        <v>98</v>
      </c>
      <c r="B2" s="35" t="s">
        <v>99</v>
      </c>
      <c r="C2" s="35" t="s">
        <v>100</v>
      </c>
      <c r="D2" s="35" t="s">
        <v>51</v>
      </c>
      <c r="E2" s="35" t="s">
        <v>54</v>
      </c>
      <c r="F2" s="35" t="s">
        <v>55</v>
      </c>
      <c r="G2" s="34">
        <v>1</v>
      </c>
      <c r="H2" s="34">
        <v>0</v>
      </c>
      <c r="I2" s="42"/>
      <c r="J2" s="3"/>
    </row>
    <row r="3" spans="1:10" ht="24.95" customHeight="1" x14ac:dyDescent="0.25">
      <c r="A3" s="35" t="s">
        <v>98</v>
      </c>
      <c r="B3" s="35" t="s">
        <v>101</v>
      </c>
      <c r="C3" s="35" t="s">
        <v>102</v>
      </c>
      <c r="D3" s="35" t="s">
        <v>51</v>
      </c>
      <c r="E3" s="35" t="s">
        <v>54</v>
      </c>
      <c r="F3" s="35" t="s">
        <v>55</v>
      </c>
      <c r="G3" s="34">
        <v>0</v>
      </c>
      <c r="H3" s="34">
        <v>1</v>
      </c>
      <c r="I3" s="43" t="s">
        <v>103</v>
      </c>
      <c r="J3" s="3"/>
    </row>
    <row r="4" spans="1:10" ht="24.95" customHeight="1" x14ac:dyDescent="0.25">
      <c r="A4" s="35" t="s">
        <v>104</v>
      </c>
      <c r="B4" s="35" t="s">
        <v>105</v>
      </c>
      <c r="C4" s="35" t="s">
        <v>106</v>
      </c>
      <c r="D4" s="35" t="s">
        <v>51</v>
      </c>
      <c r="E4" s="35" t="s">
        <v>54</v>
      </c>
      <c r="F4" s="35" t="s">
        <v>55</v>
      </c>
      <c r="G4" s="34">
        <v>2</v>
      </c>
      <c r="H4" s="34">
        <v>0</v>
      </c>
      <c r="I4" s="42"/>
      <c r="J4" s="3"/>
    </row>
    <row r="5" spans="1:10" ht="24.95" customHeight="1" x14ac:dyDescent="0.25">
      <c r="A5" s="35" t="s">
        <v>104</v>
      </c>
      <c r="B5" s="35" t="s">
        <v>107</v>
      </c>
      <c r="C5" s="35" t="s">
        <v>108</v>
      </c>
      <c r="D5" s="35" t="s">
        <v>51</v>
      </c>
      <c r="E5" s="35" t="s">
        <v>54</v>
      </c>
      <c r="F5" s="35" t="s">
        <v>55</v>
      </c>
      <c r="G5" s="34">
        <v>3</v>
      </c>
      <c r="H5" s="34">
        <v>0</v>
      </c>
      <c r="I5" s="42"/>
      <c r="J5" s="3"/>
    </row>
    <row r="6" spans="1:10" ht="24.95" customHeight="1" x14ac:dyDescent="0.25">
      <c r="A6" s="35" t="s">
        <v>109</v>
      </c>
      <c r="B6" s="35" t="s">
        <v>110</v>
      </c>
      <c r="C6" s="35" t="s">
        <v>111</v>
      </c>
      <c r="D6" s="35" t="s">
        <v>51</v>
      </c>
      <c r="E6" s="35" t="s">
        <v>54</v>
      </c>
      <c r="F6" s="35" t="s">
        <v>55</v>
      </c>
      <c r="G6" s="34">
        <v>0</v>
      </c>
      <c r="H6" s="34">
        <v>1</v>
      </c>
      <c r="I6" s="43" t="s">
        <v>112</v>
      </c>
      <c r="J6" s="3"/>
    </row>
    <row r="7" spans="1:10" ht="24.95" customHeight="1" x14ac:dyDescent="0.25">
      <c r="A7" s="35" t="s">
        <v>113</v>
      </c>
      <c r="B7" s="35" t="s">
        <v>114</v>
      </c>
      <c r="C7" s="35" t="s">
        <v>115</v>
      </c>
      <c r="D7" s="35" t="s">
        <v>51</v>
      </c>
      <c r="E7" s="35" t="s">
        <v>54</v>
      </c>
      <c r="F7" s="35" t="s">
        <v>55</v>
      </c>
      <c r="G7" s="34">
        <v>0</v>
      </c>
      <c r="H7" s="34">
        <v>1</v>
      </c>
      <c r="I7" s="43" t="s">
        <v>116</v>
      </c>
      <c r="J7" s="3"/>
    </row>
    <row r="8" spans="1:10" ht="24.95" customHeight="1" x14ac:dyDescent="0.25">
      <c r="A8" s="35" t="s">
        <v>113</v>
      </c>
      <c r="B8" s="35" t="s">
        <v>117</v>
      </c>
      <c r="C8" s="35" t="s">
        <v>118</v>
      </c>
      <c r="D8" s="35" t="s">
        <v>51</v>
      </c>
      <c r="E8" s="35" t="s">
        <v>54</v>
      </c>
      <c r="F8" s="35" t="s">
        <v>55</v>
      </c>
      <c r="G8" s="34">
        <v>0</v>
      </c>
      <c r="H8" s="34">
        <v>1</v>
      </c>
      <c r="I8" s="43" t="s">
        <v>119</v>
      </c>
      <c r="J8" s="3"/>
    </row>
    <row r="9" spans="1:10" ht="24.95" customHeight="1" x14ac:dyDescent="0.25">
      <c r="A9" s="35" t="s">
        <v>120</v>
      </c>
      <c r="B9" s="35" t="s">
        <v>121</v>
      </c>
      <c r="C9" s="35" t="s">
        <v>122</v>
      </c>
      <c r="D9" s="35" t="s">
        <v>51</v>
      </c>
      <c r="E9" s="35" t="s">
        <v>54</v>
      </c>
      <c r="F9" s="35" t="s">
        <v>55</v>
      </c>
      <c r="G9" s="34">
        <v>0</v>
      </c>
      <c r="H9" s="34">
        <v>1</v>
      </c>
      <c r="I9" s="43" t="s">
        <v>123</v>
      </c>
      <c r="J9" s="3"/>
    </row>
    <row r="10" spans="1:10" ht="24.95" customHeight="1" x14ac:dyDescent="0.25">
      <c r="A10" s="35" t="s">
        <v>124</v>
      </c>
      <c r="B10" s="35" t="s">
        <v>125</v>
      </c>
      <c r="C10" s="35" t="s">
        <v>126</v>
      </c>
      <c r="D10" s="35" t="s">
        <v>51</v>
      </c>
      <c r="E10" s="35" t="s">
        <v>54</v>
      </c>
      <c r="F10" s="35" t="s">
        <v>55</v>
      </c>
      <c r="G10" s="34">
        <v>1</v>
      </c>
      <c r="H10" s="34">
        <v>1</v>
      </c>
      <c r="I10" s="43" t="s">
        <v>127</v>
      </c>
      <c r="J10" s="3"/>
    </row>
    <row r="11" spans="1:10" ht="24.95" customHeight="1" x14ac:dyDescent="0.25">
      <c r="A11" s="35" t="s">
        <v>124</v>
      </c>
      <c r="B11" s="35" t="s">
        <v>128</v>
      </c>
      <c r="C11" s="35" t="s">
        <v>129</v>
      </c>
      <c r="D11" s="35" t="s">
        <v>51</v>
      </c>
      <c r="E11" s="35" t="s">
        <v>54</v>
      </c>
      <c r="F11" s="35" t="s">
        <v>55</v>
      </c>
      <c r="G11" s="34">
        <v>2</v>
      </c>
      <c r="H11" s="34">
        <v>0</v>
      </c>
      <c r="I11" s="42"/>
      <c r="J11" s="3"/>
    </row>
    <row r="12" spans="1:10" ht="24.95" customHeight="1" x14ac:dyDescent="0.25">
      <c r="A12" s="35" t="s">
        <v>124</v>
      </c>
      <c r="B12" s="35" t="s">
        <v>130</v>
      </c>
      <c r="C12" s="35" t="s">
        <v>131</v>
      </c>
      <c r="D12" s="35" t="s">
        <v>51</v>
      </c>
      <c r="E12" s="35" t="s">
        <v>54</v>
      </c>
      <c r="F12" s="35" t="s">
        <v>55</v>
      </c>
      <c r="G12" s="34">
        <v>0</v>
      </c>
      <c r="H12" s="34">
        <v>1</v>
      </c>
      <c r="I12" s="43" t="s">
        <v>132</v>
      </c>
      <c r="J12" s="3"/>
    </row>
    <row r="13" spans="1:10" ht="24.95" customHeight="1" x14ac:dyDescent="0.25">
      <c r="A13" s="35" t="s">
        <v>133</v>
      </c>
      <c r="B13" s="35" t="s">
        <v>134</v>
      </c>
      <c r="C13" s="35" t="s">
        <v>135</v>
      </c>
      <c r="D13" s="35" t="s">
        <v>51</v>
      </c>
      <c r="E13" s="35" t="s">
        <v>54</v>
      </c>
      <c r="F13" s="35" t="s">
        <v>55</v>
      </c>
      <c r="G13" s="34">
        <v>1</v>
      </c>
      <c r="H13" s="34">
        <v>0</v>
      </c>
      <c r="I13" s="42"/>
      <c r="J13" s="3"/>
    </row>
    <row r="14" spans="1:10" ht="24.95" customHeight="1" x14ac:dyDescent="0.25">
      <c r="A14" s="35" t="s">
        <v>133</v>
      </c>
      <c r="B14" s="35" t="s">
        <v>136</v>
      </c>
      <c r="C14" s="35" t="s">
        <v>137</v>
      </c>
      <c r="D14" s="35" t="s">
        <v>51</v>
      </c>
      <c r="E14" s="35" t="s">
        <v>54</v>
      </c>
      <c r="F14" s="35" t="s">
        <v>55</v>
      </c>
      <c r="G14" s="34">
        <v>1</v>
      </c>
      <c r="H14" s="34">
        <v>1</v>
      </c>
      <c r="I14" s="43" t="s">
        <v>138</v>
      </c>
      <c r="J14" s="3"/>
    </row>
    <row r="15" spans="1:10" ht="24.95" customHeight="1" x14ac:dyDescent="0.25">
      <c r="A15" s="35" t="s">
        <v>133</v>
      </c>
      <c r="B15" s="35" t="s">
        <v>139</v>
      </c>
      <c r="C15" s="35" t="s">
        <v>140</v>
      </c>
      <c r="D15" s="35" t="s">
        <v>51</v>
      </c>
      <c r="E15" s="35" t="s">
        <v>54</v>
      </c>
      <c r="F15" s="35" t="s">
        <v>55</v>
      </c>
      <c r="G15" s="34">
        <v>0</v>
      </c>
      <c r="H15" s="34">
        <v>1</v>
      </c>
      <c r="I15" s="43" t="s">
        <v>141</v>
      </c>
      <c r="J15" s="3"/>
    </row>
    <row r="16" spans="1:10" ht="24.95" customHeight="1" x14ac:dyDescent="0.25">
      <c r="A16" s="35" t="s">
        <v>133</v>
      </c>
      <c r="B16" s="35" t="s">
        <v>142</v>
      </c>
      <c r="C16" s="35" t="s">
        <v>143</v>
      </c>
      <c r="D16" s="35" t="s">
        <v>51</v>
      </c>
      <c r="E16" s="35" t="s">
        <v>54</v>
      </c>
      <c r="F16" s="35" t="s">
        <v>55</v>
      </c>
      <c r="G16" s="34">
        <v>1</v>
      </c>
      <c r="H16" s="34">
        <v>0</v>
      </c>
      <c r="I16" s="42"/>
      <c r="J16" s="3"/>
    </row>
    <row r="17" spans="1:10" ht="24.95" customHeight="1" x14ac:dyDescent="0.25">
      <c r="A17" s="35" t="s">
        <v>144</v>
      </c>
      <c r="B17" s="35" t="s">
        <v>145</v>
      </c>
      <c r="C17" s="35" t="s">
        <v>146</v>
      </c>
      <c r="D17" s="35" t="s">
        <v>51</v>
      </c>
      <c r="E17" s="35" t="s">
        <v>54</v>
      </c>
      <c r="F17" s="35" t="s">
        <v>55</v>
      </c>
      <c r="G17" s="34">
        <v>0</v>
      </c>
      <c r="H17" s="34">
        <v>1</v>
      </c>
      <c r="I17" s="43" t="s">
        <v>147</v>
      </c>
      <c r="J17" s="3"/>
    </row>
    <row r="18" spans="1:10" ht="24.95" customHeight="1" x14ac:dyDescent="0.25">
      <c r="A18" s="35" t="s">
        <v>148</v>
      </c>
      <c r="B18" s="35" t="s">
        <v>149</v>
      </c>
      <c r="C18" s="35" t="s">
        <v>150</v>
      </c>
      <c r="D18" s="35" t="s">
        <v>51</v>
      </c>
      <c r="E18" s="35" t="s">
        <v>54</v>
      </c>
      <c r="F18" s="35" t="s">
        <v>55</v>
      </c>
      <c r="G18" s="34">
        <v>3</v>
      </c>
      <c r="H18" s="34">
        <v>0</v>
      </c>
      <c r="I18" s="42"/>
      <c r="J18" s="3"/>
    </row>
    <row r="19" spans="1:10" ht="24.95" customHeight="1" x14ac:dyDescent="0.25">
      <c r="A19" s="35" t="s">
        <v>148</v>
      </c>
      <c r="B19" s="35" t="s">
        <v>151</v>
      </c>
      <c r="C19" s="35" t="s">
        <v>152</v>
      </c>
      <c r="D19" s="35" t="s">
        <v>51</v>
      </c>
      <c r="E19" s="35" t="s">
        <v>54</v>
      </c>
      <c r="F19" s="35" t="s">
        <v>55</v>
      </c>
      <c r="G19" s="34">
        <v>0</v>
      </c>
      <c r="H19" s="34">
        <v>1</v>
      </c>
      <c r="I19" s="43" t="s">
        <v>153</v>
      </c>
      <c r="J19" s="3"/>
    </row>
    <row r="20" spans="1:10" ht="24.95" customHeight="1" x14ac:dyDescent="0.25">
      <c r="A20" s="35" t="s">
        <v>154</v>
      </c>
      <c r="B20" s="35" t="s">
        <v>155</v>
      </c>
      <c r="C20" s="35" t="s">
        <v>156</v>
      </c>
      <c r="D20" s="35" t="s">
        <v>51</v>
      </c>
      <c r="E20" s="35" t="s">
        <v>54</v>
      </c>
      <c r="F20" s="35" t="s">
        <v>55</v>
      </c>
      <c r="G20" s="34">
        <v>1</v>
      </c>
      <c r="H20" s="34">
        <v>1</v>
      </c>
      <c r="I20" s="43" t="s">
        <v>157</v>
      </c>
      <c r="J20" s="3"/>
    </row>
    <row r="21" spans="1:10" ht="24.95" customHeight="1" x14ac:dyDescent="0.25">
      <c r="A21" s="35" t="s">
        <v>154</v>
      </c>
      <c r="B21" s="35" t="s">
        <v>158</v>
      </c>
      <c r="C21" s="35" t="s">
        <v>159</v>
      </c>
      <c r="D21" s="35" t="s">
        <v>51</v>
      </c>
      <c r="E21" s="35" t="s">
        <v>54</v>
      </c>
      <c r="F21" s="35" t="s">
        <v>55</v>
      </c>
      <c r="G21" s="34">
        <v>3</v>
      </c>
      <c r="H21" s="34">
        <v>0</v>
      </c>
      <c r="I21" s="42"/>
      <c r="J21" s="3"/>
    </row>
    <row r="22" spans="1:10" ht="24.95" customHeight="1" x14ac:dyDescent="0.25">
      <c r="A22" s="35" t="s">
        <v>154</v>
      </c>
      <c r="B22" s="35" t="s">
        <v>160</v>
      </c>
      <c r="C22" s="35" t="s">
        <v>161</v>
      </c>
      <c r="D22" s="35" t="s">
        <v>51</v>
      </c>
      <c r="E22" s="35" t="s">
        <v>54</v>
      </c>
      <c r="F22" s="35" t="s">
        <v>55</v>
      </c>
      <c r="G22" s="34">
        <v>1</v>
      </c>
      <c r="H22" s="34">
        <v>0</v>
      </c>
      <c r="I22" s="42"/>
      <c r="J22" s="3"/>
    </row>
    <row r="23" spans="1:10" ht="24.95" customHeight="1" x14ac:dyDescent="0.25">
      <c r="A23" s="35" t="s">
        <v>154</v>
      </c>
      <c r="B23" s="35" t="s">
        <v>162</v>
      </c>
      <c r="C23" s="35" t="s">
        <v>163</v>
      </c>
      <c r="D23" s="35" t="s">
        <v>51</v>
      </c>
      <c r="E23" s="35" t="s">
        <v>54</v>
      </c>
      <c r="F23" s="35" t="s">
        <v>55</v>
      </c>
      <c r="G23" s="34">
        <v>1</v>
      </c>
      <c r="H23" s="34">
        <v>0</v>
      </c>
      <c r="I23" s="42"/>
      <c r="J23" s="3"/>
    </row>
    <row r="24" spans="1:10" ht="24.95" customHeight="1" x14ac:dyDescent="0.25">
      <c r="A24" s="35" t="s">
        <v>154</v>
      </c>
      <c r="B24" s="35" t="s">
        <v>164</v>
      </c>
      <c r="C24" s="35" t="s">
        <v>165</v>
      </c>
      <c r="D24" s="35" t="s">
        <v>51</v>
      </c>
      <c r="E24" s="35" t="s">
        <v>54</v>
      </c>
      <c r="F24" s="35" t="s">
        <v>55</v>
      </c>
      <c r="G24" s="34">
        <v>0</v>
      </c>
      <c r="H24" s="34">
        <v>1</v>
      </c>
      <c r="I24" s="43" t="s">
        <v>166</v>
      </c>
      <c r="J24" s="3"/>
    </row>
    <row r="25" spans="1:10" ht="24.95" customHeight="1" x14ac:dyDescent="0.25">
      <c r="A25" s="35" t="s">
        <v>167</v>
      </c>
      <c r="B25" s="35" t="s">
        <v>168</v>
      </c>
      <c r="C25" s="35" t="s">
        <v>169</v>
      </c>
      <c r="D25" s="35" t="s">
        <v>51</v>
      </c>
      <c r="E25" s="35" t="s">
        <v>54</v>
      </c>
      <c r="F25" s="35" t="s">
        <v>55</v>
      </c>
      <c r="G25" s="34">
        <v>1</v>
      </c>
      <c r="H25" s="34">
        <v>0</v>
      </c>
      <c r="I25" s="42"/>
      <c r="J25" s="3"/>
    </row>
    <row r="26" spans="1:10" ht="24.95" customHeight="1" x14ac:dyDescent="0.25">
      <c r="A26" s="35" t="s">
        <v>167</v>
      </c>
      <c r="B26" s="35" t="s">
        <v>170</v>
      </c>
      <c r="C26" s="35" t="s">
        <v>171</v>
      </c>
      <c r="D26" s="35" t="s">
        <v>51</v>
      </c>
      <c r="E26" s="35" t="s">
        <v>54</v>
      </c>
      <c r="F26" s="35" t="s">
        <v>172</v>
      </c>
      <c r="G26" s="34">
        <v>0</v>
      </c>
      <c r="H26" s="34">
        <v>1</v>
      </c>
      <c r="I26" s="43" t="s">
        <v>173</v>
      </c>
      <c r="J26" s="3"/>
    </row>
    <row r="27" spans="1:10" ht="24.95" customHeight="1" x14ac:dyDescent="0.25">
      <c r="A27" s="35" t="s">
        <v>174</v>
      </c>
      <c r="B27" s="35" t="s">
        <v>175</v>
      </c>
      <c r="C27" s="35" t="s">
        <v>176</v>
      </c>
      <c r="D27" s="35" t="s">
        <v>51</v>
      </c>
      <c r="E27" s="35" t="s">
        <v>54</v>
      </c>
      <c r="F27" s="35" t="s">
        <v>55</v>
      </c>
      <c r="G27" s="34">
        <v>4</v>
      </c>
      <c r="H27" s="34">
        <v>0</v>
      </c>
      <c r="I27" s="42"/>
      <c r="J27" s="3"/>
    </row>
    <row r="28" spans="1:10" ht="24.95" customHeight="1" x14ac:dyDescent="0.25">
      <c r="A28" s="35" t="s">
        <v>174</v>
      </c>
      <c r="B28" s="35" t="s">
        <v>177</v>
      </c>
      <c r="C28" s="35" t="s">
        <v>178</v>
      </c>
      <c r="D28" s="35" t="s">
        <v>51</v>
      </c>
      <c r="E28" s="35" t="s">
        <v>54</v>
      </c>
      <c r="F28" s="35" t="s">
        <v>55</v>
      </c>
      <c r="G28" s="34">
        <v>0</v>
      </c>
      <c r="H28" s="34">
        <v>1</v>
      </c>
      <c r="I28" s="43" t="s">
        <v>179</v>
      </c>
      <c r="J28" s="3"/>
    </row>
    <row r="29" spans="1:10" ht="24.95" customHeight="1" x14ac:dyDescent="0.25">
      <c r="A29" s="35" t="s">
        <v>174</v>
      </c>
      <c r="B29" s="35" t="s">
        <v>180</v>
      </c>
      <c r="C29" s="35" t="s">
        <v>181</v>
      </c>
      <c r="D29" s="35" t="s">
        <v>51</v>
      </c>
      <c r="E29" s="35" t="s">
        <v>54</v>
      </c>
      <c r="F29" s="35" t="s">
        <v>55</v>
      </c>
      <c r="G29" s="34">
        <v>1</v>
      </c>
      <c r="H29" s="34">
        <v>0</v>
      </c>
      <c r="I29" s="42"/>
      <c r="J29" s="3"/>
    </row>
    <row r="30" spans="1:10" ht="24.95" customHeight="1" x14ac:dyDescent="0.25">
      <c r="A30" s="35" t="s">
        <v>174</v>
      </c>
      <c r="B30" s="35" t="s">
        <v>182</v>
      </c>
      <c r="C30" s="35" t="s">
        <v>183</v>
      </c>
      <c r="D30" s="35" t="s">
        <v>51</v>
      </c>
      <c r="E30" s="35" t="s">
        <v>54</v>
      </c>
      <c r="F30" s="35" t="s">
        <v>55</v>
      </c>
      <c r="G30" s="34">
        <v>4</v>
      </c>
      <c r="H30" s="34">
        <v>0</v>
      </c>
      <c r="I30" s="42"/>
      <c r="J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VITERBO A027</vt:lpstr>
      <vt:lpstr>DISPONIBILITA' VT</vt:lpstr>
      <vt:lpstr>DISPONIBILITA' LT</vt:lpstr>
      <vt:lpstr>DISPONIBILITA' RI</vt:lpstr>
      <vt:lpstr>DISPONIBILITA' FR</vt:lpstr>
      <vt:lpstr>DISPONIBILITA' 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2018-07-12T14:19:39Z</cp:lastPrinted>
  <dcterms:created xsi:type="dcterms:W3CDTF">2017-06-19T08:32:36Z</dcterms:created>
  <dcterms:modified xsi:type="dcterms:W3CDTF">2018-08-08T14:50:52Z</dcterms:modified>
</cp:coreProperties>
</file>